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9" documentId="8_{75B6A6FC-9D0F-439D-B3F6-6BB4F971CCA1}" xr6:coauthVersionLast="47" xr6:coauthVersionMax="47" xr10:uidLastSave="{5BC32799-5CAD-43A6-97A8-2952D05BA2F2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2" l="1"/>
  <c r="G5" i="12"/>
  <c r="F5" i="12"/>
  <c r="E5" i="12"/>
  <c r="D5" i="12"/>
  <c r="C5" i="12"/>
  <c r="B5" i="12"/>
  <c r="H5" i="2"/>
  <c r="G5" i="2"/>
  <c r="F5" i="2"/>
  <c r="E5" i="2"/>
  <c r="D5" i="2"/>
  <c r="C5" i="2"/>
  <c r="B5" i="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<sst xmlns="http://schemas.openxmlformats.org/spreadsheetml/2006/main" count="76" uniqueCount="37">
  <si>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</si>
  <si>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</si>
  <si>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</si>
  <si>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</si>
  <si>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</si>
  <si>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</si>
  <si>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</si>
  <si>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</si>
  <si>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</si>
  <si>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</si>
  <si>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</si>
  <si>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</si>
  <si>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</si>
  <si>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</si>
  <si>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</si>
  <si>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</si>
  <si>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</si>
  <si>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</si>
  <si>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</si>
  <si>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</si>
  <si>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</si>
  <si>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</si>
  <si>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</si>
  <si>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</si>
  <si>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</si>
  <si>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</si>
  <si>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</si>
  <si>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</si>
  <si>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</si>
  <si>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</si>
  <si>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</si>
  <si>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</si>
  <si>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None</t>
  </si>
  <si>
    <t>Table 1.  Economic Summary of the Irrigated Fields in the 2013 Grain Sorghum Research Verification Program.</t>
  </si>
  <si>
    <t>Lee</t>
  </si>
  <si>
    <t>$4.50/Bu is the weekly average of AR markets reported by USDA during the 2013 harvest period and is the grain sorghum market price used in the above calculations.</t>
  </si>
  <si>
    <t>Table 3.  Economic Summary of the Non-Irrigated Fields in the 2013 Grain Sorghum Research Verification Program.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</si>
</sst>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12" totalsRowDxfId="82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10" totalsRowDxfId="81"/>
    <tableColumn id="2" xr3:uid="{00000000-0010-0000-0000-000002000000}" name="Yield1_x000a_(Bu/A)" dataDxfId="11" totalsRowDxfId="80"/>
    <tableColumn id="3" xr3:uid="{00000000-0010-0000-0000-000003000000}" name="Total Specified Operating Costs2_x000a_($/A)" dataDxfId="18"/>
    <tableColumn id="4" xr3:uid="{00000000-0010-0000-0000-000004000000}" name="Break-even Operating3_x000a_($/Bu)" dataDxfId="17"/>
    <tableColumn id="5" xr3:uid="{00000000-0010-0000-0000-000005000000}" name="Total Specified Operating and Ownership Costs4_x000a_($/A)" dataDxfId="16"/>
    <tableColumn id="6" xr3:uid="{00000000-0010-0000-0000-000006000000}" name="Break-even Price5_x000a_($/Bu)" dataDxfId="15"/>
    <tableColumn id="7" xr3:uid="{00000000-0010-0000-0000-000007000000}" name="Break-even Price With Land Costs6_x000a_($/Bu)" dataDxfId="14"/>
    <tableColumn id="8" xr3:uid="{00000000-0010-0000-0000-000008000000}" name="Returns Above Total Specified Costs_x000a_75:25 Share7  ($/A)" dataDxfId="13" totalsRowDxfId="79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8" dataDxfId="77" totalsRowDxfId="76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47" totalsRowDxfId="9"/>
    <tableColumn id="2" xr3:uid="{00000000-0010-0000-0100-000002000000}" name="Number of Fields" totalsRowFunction="custom" dataDxfId="46" totalsRowDxfId="8">
      <totalsRowFormula>SUM(B4:B26)</totalsRowFormula>
    </tableColumn>
    <tableColumn id="3" xr3:uid="{00000000-0010-0000-0100-000003000000}" name="Average Field Size_x000a_(Acres)" totalsRowFunction="custom" dataDxfId="45" totalsRowDxfId="7">
      <totalsRowFormula>AVERAGE(C4:C26)</totalsRowFormula>
    </tableColumn>
    <tableColumn id="4" xr3:uid="{00000000-0010-0000-0100-000004000000}" name="Yield1_x000a_(Bu/A)" totalsRowFunction="custom" dataDxfId="44" totalsRowDxfId="6">
      <totalsRowFormula>AVERAGE(D4:D26)</totalsRowFormula>
    </tableColumn>
    <tableColumn id="5" xr3:uid="{00000000-0010-0000-0100-000005000000}" name="Total Specified Operating Costs2_x000a_($/A)" totalsRowFunction="custom" dataDxfId="43" totalsRowDxfId="5" dataCellStyle="Normal 2">
      <totalsRowFormula>AVERAGE(E4:E26)</totalsRowFormula>
    </tableColumn>
    <tableColumn id="6" xr3:uid="{00000000-0010-0000-0100-000006000000}" name="Break-even Operating3_x000a_($/Bu)" totalsRowFunction="custom" dataDxfId="42" totalsRowDxfId="4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41" totalsRowDxfId="3" dataCellStyle="Normal 2">
      <totalsRowFormula>AVERAGE(G4:G26)</totalsRowFormula>
    </tableColumn>
    <tableColumn id="8" xr3:uid="{00000000-0010-0000-0100-000008000000}" name="Break-even Price5_x000a_($/Bu)" totalsRowFunction="custom" dataDxfId="40" totalsRowDxfId="2" dataCellStyle="Normal 2">
      <totalsRowFormula>AVERAGE(H4:H26)</totalsRowFormula>
    </tableColumn>
    <tableColumn id="9" xr3:uid="{00000000-0010-0000-0100-000009000000}" name="Break-even Price With Land Costs6_x000a_($/Bu)" totalsRowFunction="custom" dataDxfId="39" totalsRowDxfId="1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38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75" dataDxfId="30" totalsRowDxfId="7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29" totalsRowDxfId="73"/>
    <tableColumn id="2" xr3:uid="{91F4E605-5E22-3645-A1E6-A2D1D0524A91}" name="Yield1_x000a_(Bu/A)" dataDxfId="37" totalsRowDxfId="72"/>
    <tableColumn id="3" xr3:uid="{CA7DCBF9-AE8C-614E-8FDC-508D8782CB5C}" name="Total Specified Operating Costs2_x000a_($/A)" dataDxfId="36" totalsRowDxfId="71"/>
    <tableColumn id="4" xr3:uid="{9B3E530C-D2BF-4343-9C6A-120603B4CBA3}" name="Break-even Operating3_x000a_($/Bu)" dataDxfId="35" totalsRowDxfId="70"/>
    <tableColumn id="5" xr3:uid="{0C395139-0075-0642-B18E-01DD16769BA1}" name="Total Specified Operating and Ownership Costs4_x000a_($/A)" dataDxfId="34" totalsRowDxfId="69"/>
    <tableColumn id="6" xr3:uid="{D2C4F40E-7857-BD43-A1E1-71AAC6BC779B}" name="Break-even Price5_x000a_($/Bu)" dataDxfId="33" totalsRowDxfId="68"/>
    <tableColumn id="7" xr3:uid="{553339C3-55AC-B443-92DF-FE179140974C}" name="Break-even Price With Land Costs6_x000a_($/Bu)" dataDxfId="32" totalsRowDxfId="67"/>
    <tableColumn id="8" xr3:uid="{40C56507-0727-2C47-932E-C8F44B7A646C}" name="Returns Above Total Specified Costs_x000a_75:25 Share7  ($/A)" dataDxfId="31" totalsRowDxfId="66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65" dataDxfId="64" totalsRowDxfId="63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62" totalsRowDxfId="28"/>
    <tableColumn id="2" xr3:uid="{C5E8D615-7D10-5D4E-A416-BDAFC39FCF56}" name="Number of Fields" totalsRowFunction="custom" dataDxfId="61" totalsRowDxfId="27">
      <totalsRowFormula>SUM(B4:B26)</totalsRowFormula>
    </tableColumn>
    <tableColumn id="3" xr3:uid="{81A7FB7D-6588-AE48-8522-A1B38392AC28}" name="Average Field Size_x000a_(Acres)" totalsRowFunction="custom" dataDxfId="60" totalsRowDxfId="26">
      <totalsRowFormula>AVERAGE(C4:C26)</totalsRowFormula>
    </tableColumn>
    <tableColumn id="4" xr3:uid="{147CC94F-A60A-394A-8425-08A3C04DB381}" name="Yield1_x000a_(Bu/A)" totalsRowFunction="custom" dataDxfId="59" totalsRowDxfId="25">
      <totalsRowFormula>AVERAGE(D4:D26)</totalsRowFormula>
    </tableColumn>
    <tableColumn id="5" xr3:uid="{844B7EFA-422D-3F43-831C-00AC20C7B015}" name="Total Specified Operating Costs2_x000a_($/A)" totalsRowFunction="custom" dataDxfId="58" totalsRowDxfId="24" dataCellStyle="Normal 2">
      <totalsRowFormula>AVERAGE(E4:E26)</totalsRowFormula>
    </tableColumn>
    <tableColumn id="6" xr3:uid="{C5BDA186-A39B-2D45-ABBC-A0E192CE30BE}" name="Break-even Operating3_x000a_($/Bu)" totalsRowFunction="custom" dataDxfId="57" totalsRowDxfId="23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56" totalsRowDxfId="22" dataCellStyle="Normal 2">
      <totalsRowFormula>AVERAGE(G4:G26)</totalsRowFormula>
    </tableColumn>
    <tableColumn id="8" xr3:uid="{DAF3D9C3-63B4-514C-867A-DF95ADB3C3B4}" name="Break-even Price5_x000a_($/Bu)" totalsRowFunction="custom" dataDxfId="55" totalsRowDxfId="21" dataCellStyle="Normal 2">
      <totalsRowFormula>AVERAGE(H4:H26)</totalsRowFormula>
    </tableColumn>
    <tableColumn id="9" xr3:uid="{E1D0D637-4A22-394D-B238-9621D010150B}" name="Break-even Price With Land Costs6_x000a_($/Bu)" totalsRowFunction="custom" dataDxfId="54" totalsRowDxfId="20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53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>
      <selection activeCell="A14" sqref="A14:XFD14"/>
    </sheetView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33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9" t="s">
        <v>34</v>
      </c>
      <c r="B4" s="33">
        <v>115.1</v>
      </c>
      <c r="C4" s="34">
        <v>298.77</v>
      </c>
      <c r="D4" s="34">
        <v>2.6</v>
      </c>
      <c r="E4" s="34">
        <v>344.57</v>
      </c>
      <c r="F4" s="34">
        <v>2.99</v>
      </c>
      <c r="G4" s="34">
        <v>3.9915435000000001</v>
      </c>
      <c r="H4" s="35">
        <v>43.892499999999998</v>
      </c>
    </row>
    <row r="5" spans="1:9" ht="15.6" thickTop="1" thickBot="1" x14ac:dyDescent="0.55000000000000004">
      <c r="A5" s="26" t="s">
        <v>21</v>
      </c>
      <c r="B5" s="36">
        <f t="shared" ref="B5:H5" si="0">AVERAGE(B4:B4)</f>
        <v>115.1</v>
      </c>
      <c r="C5" s="37">
        <f t="shared" si="0"/>
        <v>298.77</v>
      </c>
      <c r="D5" s="37">
        <f t="shared" si="0"/>
        <v>2.6</v>
      </c>
      <c r="E5" s="37">
        <f t="shared" si="0"/>
        <v>344.57</v>
      </c>
      <c r="F5" s="37">
        <f t="shared" si="0"/>
        <v>2.99</v>
      </c>
      <c r="G5" s="37">
        <f t="shared" si="0"/>
        <v>3.9915435000000001</v>
      </c>
      <c r="H5" s="38">
        <f t="shared" si="0"/>
        <v>43.892499999999998</v>
      </c>
      <c r="I5" s="6"/>
    </row>
    <row r="6" spans="1:9" ht="15.3" thickTop="1" x14ac:dyDescent="0.45">
      <c r="A6" s="31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ht="18" x14ac:dyDescent="0.5">
      <c r="A12" s="27" t="s">
        <v>27</v>
      </c>
      <c r="B12" s="28"/>
      <c r="C12" s="28"/>
      <c r="D12" s="28"/>
      <c r="E12" s="28"/>
      <c r="F12" s="28"/>
    </row>
    <row r="13" spans="1:9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s="32" customFormat="1" x14ac:dyDescent="0.5">
      <c r="A14" s="32" t="s">
        <v>35</v>
      </c>
    </row>
  </sheetData>
  <phoneticPr fontId="2" type="noConversion"/>
  <conditionalFormatting sqref="H4:H6">
    <cfRule type="cellIs" dxfId="52" priority="1" operator="lessThan">
      <formula>0</formula>
    </cfRule>
  </conditionalFormatting>
  <conditionalFormatting sqref="J4:J25">
    <cfRule type="cellIs" dxfId="5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9" workbookViewId="0">
      <selection activeCell="B17" sqref="B17:J17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>
        <v>1</v>
      </c>
      <c r="C16" s="11">
        <v>99.7</v>
      </c>
      <c r="D16" s="11">
        <v>148.69999999999999</v>
      </c>
      <c r="E16" s="3">
        <v>375.88</v>
      </c>
      <c r="F16" s="3">
        <v>2.5299999999999998</v>
      </c>
      <c r="G16" s="3">
        <v>425.41</v>
      </c>
      <c r="H16" s="3">
        <v>2.86</v>
      </c>
      <c r="I16" s="3">
        <v>3.8144809999999998</v>
      </c>
      <c r="J16" s="3">
        <v>271.62124999999997</v>
      </c>
    </row>
    <row r="17" spans="1:10" ht="14.25" customHeight="1" x14ac:dyDescent="0.5">
      <c r="A17" s="13">
        <v>2013</v>
      </c>
      <c r="B17" s="20">
        <v>1</v>
      </c>
      <c r="C17" s="11">
        <v>50.5</v>
      </c>
      <c r="D17" s="11">
        <v>115.1</v>
      </c>
      <c r="E17" s="12">
        <v>298.77</v>
      </c>
      <c r="F17" s="12">
        <v>2.6</v>
      </c>
      <c r="G17" s="12">
        <v>344.57</v>
      </c>
      <c r="H17" s="12">
        <v>2.99</v>
      </c>
      <c r="I17" s="12">
        <v>3.9915435000000001</v>
      </c>
      <c r="J17" s="12">
        <v>43.892499999999998</v>
      </c>
    </row>
    <row r="18" spans="1:10" ht="14.25" customHeight="1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21</v>
      </c>
      <c r="C27" s="17">
        <f>AVERAGE(C4:C26)</f>
        <v>62.646153846153844</v>
      </c>
      <c r="D27" s="17">
        <f t="shared" ref="D27:J27" si="0">AVERAGE(D4:D26)</f>
        <v>115.20107142857141</v>
      </c>
      <c r="E27" s="18">
        <f t="shared" si="0"/>
        <v>242.53071428571431</v>
      </c>
      <c r="F27" s="18">
        <f t="shared" si="0"/>
        <v>2.1987504584103594</v>
      </c>
      <c r="G27" s="18">
        <f t="shared" si="0"/>
        <v>299.37535714285707</v>
      </c>
      <c r="H27" s="18">
        <f t="shared" si="0"/>
        <v>2.7053571428571428</v>
      </c>
      <c r="I27" s="18">
        <f t="shared" si="0"/>
        <v>3.6172274738095238</v>
      </c>
      <c r="J27" s="18">
        <f t="shared" si="0"/>
        <v>1.8738749999999993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5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A14" sqref="A14:XFD14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36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5" t="s">
        <v>32</v>
      </c>
      <c r="B4" s="40"/>
      <c r="C4" s="41"/>
      <c r="D4" s="42"/>
      <c r="E4" s="41"/>
      <c r="F4" s="42"/>
      <c r="G4" s="42"/>
      <c r="H4" s="35"/>
    </row>
    <row r="5" spans="1:8" ht="15.6" thickTop="1" thickBot="1" x14ac:dyDescent="0.55000000000000004">
      <c r="A5" s="26" t="s">
        <v>21</v>
      </c>
      <c r="B5" s="43" t="e">
        <f t="shared" ref="B5:H5" si="0">AVERAGE(B4:B4)</f>
        <v>#DIV/0!</v>
      </c>
      <c r="C5" s="37" t="e">
        <f t="shared" si="0"/>
        <v>#DIV/0!</v>
      </c>
      <c r="D5" s="37" t="e">
        <f t="shared" si="0"/>
        <v>#DIV/0!</v>
      </c>
      <c r="E5" s="37" t="e">
        <f t="shared" si="0"/>
        <v>#DIV/0!</v>
      </c>
      <c r="F5" s="37" t="e">
        <f t="shared" si="0"/>
        <v>#DIV/0!</v>
      </c>
      <c r="G5" s="44" t="e">
        <f t="shared" si="0"/>
        <v>#DIV/0!</v>
      </c>
      <c r="H5" s="35" t="e">
        <f t="shared" si="0"/>
        <v>#DIV/0!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2" customFormat="1" x14ac:dyDescent="0.5">
      <c r="A14" s="32" t="s">
        <v>35</v>
      </c>
    </row>
  </sheetData>
  <phoneticPr fontId="2" type="noConversion"/>
  <conditionalFormatting sqref="H4:H6">
    <cfRule type="cellIs" dxfId="4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zoomScaleNormal="100" workbookViewId="0">
      <selection activeCell="B16" sqref="B16:J16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>
        <v>1</v>
      </c>
      <c r="C16" s="11">
        <v>23.6</v>
      </c>
      <c r="D16" s="11">
        <v>92</v>
      </c>
      <c r="E16" s="3">
        <v>190.9</v>
      </c>
      <c r="F16" s="3">
        <v>2.0699999999999998</v>
      </c>
      <c r="G16" s="3">
        <v>225.32</v>
      </c>
      <c r="H16" s="3">
        <v>2.4500000000000002</v>
      </c>
      <c r="I16" s="3">
        <v>3.2655072000000001</v>
      </c>
      <c r="J16" s="3">
        <v>205.93</v>
      </c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/>
      <c r="C18" s="11"/>
      <c r="D18" s="11"/>
      <c r="E18" s="12"/>
      <c r="F18" s="12"/>
      <c r="G18" s="12"/>
      <c r="H18" s="12"/>
      <c r="I18" s="12"/>
      <c r="J18" s="12"/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10</v>
      </c>
      <c r="C27" s="17">
        <f t="shared" ref="C27:J27" si="0">AVERAGE(C4:C26)</f>
        <v>32.5</v>
      </c>
      <c r="D27" s="17">
        <f t="shared" si="0"/>
        <v>92.8</v>
      </c>
      <c r="E27" s="18">
        <f t="shared" si="0"/>
        <v>181.34750000000003</v>
      </c>
      <c r="F27" s="18">
        <f t="shared" si="0"/>
        <v>2.11375</v>
      </c>
      <c r="G27" s="18">
        <f t="shared" si="0"/>
        <v>212.22749999999999</v>
      </c>
      <c r="H27" s="18">
        <f t="shared" si="0"/>
        <v>2.4649999999999999</v>
      </c>
      <c r="I27" s="18">
        <f t="shared" si="0"/>
        <v>3.2588053749999997</v>
      </c>
      <c r="J27" s="18">
        <f t="shared" si="0"/>
        <v>45.216437499999998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4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